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X:\Sección de Estadísticas\Estadísticas\Actualización Estadisticas pág web\2019\12. Diciembre\Parque Vehicular\Parque Vehicular CO\"/>
    </mc:Choice>
  </mc:AlternateContent>
  <bookViews>
    <workbookView xWindow="-120" yWindow="-120" windowWidth="29040" windowHeight="15840" activeTab="1"/>
  </bookViews>
  <sheets>
    <sheet name="Cantidad de Vehiculos " sheetId="1" r:id="rId1"/>
    <sheet name="Stock Vehiculos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9" i="2" l="1"/>
  <c r="N29" i="2"/>
  <c r="M29" i="2"/>
  <c r="L29" i="2"/>
  <c r="K29" i="2"/>
  <c r="J29" i="2"/>
  <c r="I29" i="2"/>
  <c r="H29" i="2"/>
  <c r="G29" i="2"/>
  <c r="F29" i="2"/>
  <c r="E29" i="2"/>
  <c r="D29" i="2"/>
  <c r="N23" i="1"/>
  <c r="M23" i="1"/>
  <c r="L23" i="1"/>
  <c r="K23" i="1"/>
  <c r="J23" i="1"/>
  <c r="I23" i="1"/>
  <c r="H23" i="1"/>
  <c r="G23" i="1"/>
  <c r="F23" i="1"/>
  <c r="E23" i="1"/>
  <c r="D23" i="1"/>
  <c r="C23" i="1"/>
  <c r="O22" i="1"/>
  <c r="O21" i="1"/>
  <c r="O20" i="1"/>
  <c r="O19" i="1"/>
  <c r="O18" i="1"/>
  <c r="O17" i="1"/>
  <c r="O16" i="1"/>
  <c r="O15" i="1"/>
  <c r="O14" i="1"/>
  <c r="O13" i="1"/>
  <c r="O23" i="1" s="1"/>
  <c r="O12" i="1"/>
</calcChain>
</file>

<file path=xl/sharedStrings.xml><?xml version="1.0" encoding="utf-8"?>
<sst xmlns="http://schemas.openxmlformats.org/spreadsheetml/2006/main" count="78" uniqueCount="55">
  <si>
    <t>DIRECCIÓN GENERAL DE IMPUESTOS INTERNOS</t>
  </si>
  <si>
    <t>GERENCIA DE ESTUDIOS ECONÓMICOS Y TRIBUTARIOS</t>
  </si>
  <si>
    <t>DEPARTAMENTO DE ANÁLISIS DE RECAUDACIÓN Y ESTADÍSTICAS</t>
  </si>
  <si>
    <t>SECCIÓN DE ESTADÍSTICAS</t>
  </si>
  <si>
    <t>Cantidad de Vehículos Registrados de Nuevo Ingreso Según Tipo</t>
  </si>
  <si>
    <t>Enero-diciembre 2019; en unidades</t>
  </si>
  <si>
    <t>Tipo Vehículo</t>
  </si>
  <si>
    <t xml:space="preserve">Total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</si>
  <si>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</si>
  <si>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</si>
  <si>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</si>
  <si>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</si>
  <si>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</si>
  <si>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</si>
  <si>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</si>
  <si>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</si>
  <si>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</si>
  <si>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</si>
  <si>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</si>
  <si>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</si>
  <si>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Ambulancia</t>
  </si>
  <si>
    <t>Autobús Privado</t>
  </si>
  <si>
    <t>Automóvil Privado</t>
  </si>
  <si>
    <t>Carga</t>
  </si>
  <si>
    <t>Fúnebre</t>
  </si>
  <si>
    <t>Jeep</t>
  </si>
  <si>
    <t>Maquina Pesada</t>
  </si>
  <si>
    <t>Montacarga</t>
  </si>
  <si>
    <t>Motocicleta</t>
  </si>
  <si>
    <t>Remolque</t>
  </si>
  <si>
    <t>Volteo</t>
  </si>
  <si>
    <t>Total</t>
  </si>
  <si>
    <t>Datos actualizados el 3 de enero de 2020.</t>
  </si>
  <si>
    <t xml:space="preserve">Fuente: Gerencia de Estudios Económicos y Tributarios, DGII. </t>
  </si>
  <si>
    <t>Nota: Datos sujetos a rectificación por cambios registrados por los dealers y concesionarios.</t>
  </si>
  <si>
    <t>Enero-diciembre 2019</t>
  </si>
  <si>
    <t xml:space="preserve">Tipo de Vehículo </t>
  </si>
  <si>
    <t>Stock a diciembre de 2018*</t>
  </si>
  <si>
    <t>2019</t>
  </si>
  <si>
    <t xml:space="preserve">Enero </t>
  </si>
  <si>
    <t xml:space="preserve">Febrero </t>
  </si>
  <si>
    <t xml:space="preserve">Autobús Privado </t>
  </si>
  <si>
    <t xml:space="preserve">Autobús Público Interurbano </t>
  </si>
  <si>
    <t xml:space="preserve">Autobús Público Urbano </t>
  </si>
  <si>
    <t xml:space="preserve">Autobús Turístico </t>
  </si>
  <si>
    <t xml:space="preserve">Automóvil Interurbano (Público) </t>
  </si>
  <si>
    <t xml:space="preserve">Automóvil Privado </t>
  </si>
  <si>
    <t xml:space="preserve">Automóvil Público Urbano </t>
  </si>
  <si>
    <t xml:space="preserve">Automóvil Turístico </t>
  </si>
  <si>
    <t xml:space="preserve">Carga </t>
  </si>
  <si>
    <t xml:space="preserve">Fúnebre </t>
  </si>
  <si>
    <t xml:space="preserve">Montacarga </t>
  </si>
  <si>
    <r>
      <t>Remolque</t>
    </r>
    <r>
      <rPr>
        <vertAlign val="superscript"/>
        <sz val="11"/>
        <color theme="1"/>
        <rFont val="Times New Roman"/>
        <family val="1"/>
      </rPr>
      <t xml:space="preserve"> </t>
    </r>
  </si>
  <si>
    <t>* Con fecha de corte 7 enero del 2019.</t>
  </si>
  <si>
    <t xml:space="preserve">Cantidad de Vehículos Según Tipo; en unidades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</si>
</sst>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1"/>
      <color theme="0"/>
      <name val="Times New Roman"/>
      <family val="1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10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theme="4" tint="0.79998168889431442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 style="thin">
        <color rgb="FF92D05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/>
      <bottom style="thin">
        <color rgb="FF92D05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41">
    <xf numFmtId="0" fontId="0" fillId="0" borderId="0" xfId="0"/>
    <xf numFmtId="0" fontId="4" fillId="2" borderId="0" xfId="3" applyFont="1" applyFill="1" applyAlignment="1">
      <alignment horizontal="center" vertical="center"/>
    </xf>
    <xf numFmtId="0" fontId="6" fillId="4" borderId="0" xfId="4" applyNumberFormat="1" applyFont="1" applyFill="1" applyAlignment="1">
      <alignment horizontal="center"/>
    </xf>
    <xf numFmtId="164" fontId="6" fillId="4" borderId="6" xfId="4" applyNumberFormat="1" applyFont="1" applyFill="1" applyBorder="1" applyAlignment="1">
      <alignment horizontal="center" vertical="center"/>
    </xf>
    <xf numFmtId="0" fontId="7" fillId="2" borderId="0" xfId="3" applyFont="1" applyFill="1"/>
    <xf numFmtId="37" fontId="7" fillId="0" borderId="0" xfId="1" applyNumberFormat="1" applyFont="1" applyAlignment="1">
      <alignment horizontal="right" vertical="center"/>
    </xf>
    <xf numFmtId="37" fontId="0" fillId="0" borderId="0" xfId="0" applyNumberFormat="1"/>
    <xf numFmtId="0" fontId="6" fillId="4" borderId="0" xfId="3" applyFont="1" applyFill="1" applyAlignment="1">
      <alignment horizontal="center"/>
    </xf>
    <xf numFmtId="37" fontId="6" fillId="4" borderId="4" xfId="1" applyNumberFormat="1" applyFont="1" applyFill="1" applyBorder="1" applyAlignment="1">
      <alignment horizontal="right"/>
    </xf>
    <xf numFmtId="0" fontId="8" fillId="0" borderId="0" xfId="0" applyFont="1"/>
    <xf numFmtId="43" fontId="8" fillId="0" borderId="0" xfId="1" applyFont="1"/>
    <xf numFmtId="43" fontId="9" fillId="0" borderId="0" xfId="1" applyFont="1"/>
    <xf numFmtId="43" fontId="0" fillId="0" borderId="0" xfId="1" applyFont="1"/>
    <xf numFmtId="37" fontId="9" fillId="0" borderId="0" xfId="0" applyNumberFormat="1" applyFont="1"/>
    <xf numFmtId="0" fontId="9" fillId="0" borderId="0" xfId="0" applyFont="1"/>
    <xf numFmtId="0" fontId="0" fillId="0" borderId="0" xfId="0" applyAlignment="1">
      <alignment wrapText="1"/>
    </xf>
    <xf numFmtId="164" fontId="0" fillId="0" borderId="0" xfId="0" applyNumberFormat="1"/>
    <xf numFmtId="49" fontId="4" fillId="2" borderId="0" xfId="3" applyNumberFormat="1" applyFont="1" applyFill="1" applyAlignment="1">
      <alignment horizontal="center" vertical="center"/>
    </xf>
    <xf numFmtId="0" fontId="7" fillId="0" borderId="0" xfId="3" applyFont="1" applyAlignment="1">
      <alignment horizontal="left"/>
    </xf>
    <xf numFmtId="164" fontId="0" fillId="0" borderId="0" xfId="1" applyNumberFormat="1" applyFont="1"/>
    <xf numFmtId="0" fontId="0" fillId="0" borderId="0" xfId="2" applyNumberFormat="1" applyFont="1"/>
    <xf numFmtId="37" fontId="0" fillId="0" borderId="0" xfId="2" applyNumberFormat="1" applyFont="1"/>
    <xf numFmtId="0" fontId="7" fillId="0" borderId="0" xfId="0" applyFont="1"/>
    <xf numFmtId="0" fontId="12" fillId="0" borderId="0" xfId="3" applyFont="1"/>
    <xf numFmtId="37" fontId="7" fillId="0" borderId="0" xfId="0" applyNumberFormat="1" applyFont="1"/>
    <xf numFmtId="164" fontId="3" fillId="0" borderId="0" xfId="0" applyNumberFormat="1" applyFont="1"/>
    <xf numFmtId="0" fontId="6" fillId="3" borderId="1" xfId="3" applyFont="1" applyFill="1" applyBorder="1" applyAlignment="1">
      <alignment horizontal="center" vertical="center"/>
    </xf>
    <xf numFmtId="0" fontId="6" fillId="3" borderId="5" xfId="3" applyFont="1" applyFill="1" applyBorder="1" applyAlignment="1">
      <alignment horizontal="center" vertical="center"/>
    </xf>
    <xf numFmtId="0" fontId="6" fillId="4" borderId="2" xfId="4" applyNumberFormat="1" applyFont="1" applyFill="1" applyBorder="1" applyAlignment="1">
      <alignment horizontal="center"/>
    </xf>
    <xf numFmtId="0" fontId="6" fillId="4" borderId="3" xfId="4" applyNumberFormat="1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2" borderId="0" xfId="3" applyFont="1" applyFill="1" applyAlignment="1">
      <alignment horizontal="center" vertical="center"/>
    </xf>
    <xf numFmtId="0" fontId="6" fillId="3" borderId="0" xfId="3" applyFont="1" applyFill="1" applyAlignment="1">
      <alignment horizontal="center" vertical="center"/>
    </xf>
    <xf numFmtId="0" fontId="6" fillId="3" borderId="7" xfId="3" applyFont="1" applyFill="1" applyBorder="1" applyAlignment="1">
      <alignment horizontal="center" vertical="center"/>
    </xf>
    <xf numFmtId="0" fontId="6" fillId="4" borderId="0" xfId="4" applyNumberFormat="1" applyFont="1" applyFill="1" applyAlignment="1">
      <alignment horizontal="center" wrapText="1"/>
    </xf>
    <xf numFmtId="164" fontId="6" fillId="4" borderId="4" xfId="4" applyNumberFormat="1" applyFont="1" applyFill="1" applyBorder="1" applyAlignment="1">
      <alignment horizontal="center"/>
    </xf>
    <xf numFmtId="164" fontId="6" fillId="4" borderId="0" xfId="4" applyNumberFormat="1" applyFont="1" applyFill="1" applyAlignment="1">
      <alignment horizontal="center"/>
    </xf>
    <xf numFmtId="0" fontId="10" fillId="0" borderId="0" xfId="0" applyFont="1" applyAlignment="1">
      <alignment horizontal="center"/>
    </xf>
    <xf numFmtId="49" fontId="4" fillId="2" borderId="0" xfId="3" applyNumberFormat="1" applyFont="1" applyFill="1" applyAlignment="1">
      <alignment horizontal="center" vertical="center"/>
    </xf>
  </cellXfs>
  <cellStyles count="5">
    <cellStyle name="Comma" xfId="1" builtinId="3"/>
    <cellStyle name="Comma 2" xfId="4"/>
    <cellStyle name="Normal" xfId="0" builtinId="0"/>
    <cellStyle name="Normal 2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47625</xdr:colOff>
      <xdr:row>1</xdr:row>
      <xdr:rowOff>114300</xdr:rowOff>
    </xdr:from>
    <xdr:to>
      <xdr:col>15</xdr:col>
      <xdr:colOff>234324</xdr:colOff>
      <xdr:row>5</xdr:row>
      <xdr:rowOff>66676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98F67E9D-B7C3-4D33-9B86-9FC5AD5B2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6725" y="304800"/>
          <a:ext cx="2510799" cy="7143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266699</xdr:colOff>
      <xdr:row>1</xdr:row>
      <xdr:rowOff>47625</xdr:rowOff>
    </xdr:from>
    <xdr:to>
      <xdr:col>13</xdr:col>
      <xdr:colOff>504825</xdr:colOff>
      <xdr:row>6</xdr:row>
      <xdr:rowOff>53204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D6B9A912-CAE5-45FE-926B-D6A4E9C2F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63074" y="209550"/>
          <a:ext cx="1847851" cy="958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53"/>
  <sheetViews>
    <sheetView showGridLines="0" zoomScaleNormal="100" workbookViewId="0">
      <selection activeCell="T19" sqref="T19"/>
    </sheetView>
  </sheetViews>
  <sheetFormatPr defaultRowHeight="15" x14ac:dyDescent="0.25"/>
  <cols>
    <col min="1" max="1" width="6.140625" customWidth="1"/>
    <col min="2" max="2" width="23.28515625" customWidth="1"/>
    <col min="3" max="3" width="8.140625" bestFit="1" customWidth="1"/>
    <col min="4" max="4" width="10" bestFit="1" customWidth="1"/>
    <col min="5" max="5" width="8.42578125" bestFit="1" customWidth="1"/>
    <col min="6" max="9" width="8" bestFit="1" customWidth="1"/>
    <col min="10" max="10" width="9.140625" bestFit="1" customWidth="1"/>
    <col min="11" max="11" width="13.28515625" customWidth="1"/>
    <col min="12" max="12" width="10.140625" bestFit="1" customWidth="1"/>
    <col min="13" max="13" width="12.85546875" bestFit="1" customWidth="1"/>
    <col min="14" max="14" width="12.140625" bestFit="1" customWidth="1"/>
    <col min="15" max="15" width="9.140625" bestFit="1" customWidth="1"/>
  </cols>
  <sheetData>
    <row r="2" spans="2:15" x14ac:dyDescent="0.25">
      <c r="B2" s="32" t="s">
        <v>0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2:15" x14ac:dyDescent="0.25">
      <c r="B3" s="32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2:15" x14ac:dyDescent="0.25">
      <c r="B4" s="32" t="s">
        <v>2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2:15" x14ac:dyDescent="0.25">
      <c r="B5" s="32" t="s">
        <v>3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</row>
    <row r="6" spans="2:15" ht="9" customHeight="1" x14ac:dyDescent="0.25"/>
    <row r="7" spans="2:15" x14ac:dyDescent="0.25">
      <c r="B7" s="33" t="s">
        <v>4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 spans="2:15" x14ac:dyDescent="0.25">
      <c r="B8" s="33" t="s">
        <v>5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</row>
    <row r="9" spans="2:15" ht="6.75" customHeight="1" x14ac:dyDescent="0.25">
      <c r="B9" s="1"/>
      <c r="C9" s="1"/>
      <c r="D9" s="1"/>
      <c r="E9" s="1"/>
      <c r="F9" s="1"/>
      <c r="G9" s="1"/>
      <c r="H9" s="1"/>
      <c r="I9" s="1"/>
      <c r="J9" s="1"/>
      <c r="K9" s="1"/>
    </row>
    <row r="10" spans="2:15" x14ac:dyDescent="0.25">
      <c r="B10" s="26" t="s">
        <v>6</v>
      </c>
      <c r="C10" s="28">
        <v>2019</v>
      </c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"/>
      <c r="O10" s="30" t="s">
        <v>7</v>
      </c>
    </row>
    <row r="11" spans="2:15" x14ac:dyDescent="0.25">
      <c r="B11" s="27"/>
      <c r="C11" s="3" t="s">
        <v>8</v>
      </c>
      <c r="D11" s="3" t="s">
        <v>9</v>
      </c>
      <c r="E11" s="3" t="s">
        <v>10</v>
      </c>
      <c r="F11" s="3" t="s">
        <v>11</v>
      </c>
      <c r="G11" s="3" t="s">
        <v>12</v>
      </c>
      <c r="H11" s="3" t="s">
        <v>13</v>
      </c>
      <c r="I11" s="3" t="s">
        <v>14</v>
      </c>
      <c r="J11" s="3" t="s">
        <v>15</v>
      </c>
      <c r="K11" s="3" t="s">
        <v>16</v>
      </c>
      <c r="L11" s="3" t="s">
        <v>17</v>
      </c>
      <c r="M11" s="3" t="s">
        <v>18</v>
      </c>
      <c r="N11" s="3" t="s">
        <v>19</v>
      </c>
      <c r="O11" s="30"/>
    </row>
    <row r="12" spans="2:15" x14ac:dyDescent="0.25">
      <c r="B12" s="4" t="s">
        <v>20</v>
      </c>
      <c r="C12" s="5">
        <v>1</v>
      </c>
      <c r="D12" s="5"/>
      <c r="E12" s="5">
        <v>4</v>
      </c>
      <c r="F12" s="5">
        <v>1</v>
      </c>
      <c r="G12" s="5">
        <v>3</v>
      </c>
      <c r="H12" s="5">
        <v>1</v>
      </c>
      <c r="I12" s="5">
        <v>2</v>
      </c>
      <c r="J12" s="5">
        <v>11</v>
      </c>
      <c r="K12" s="5">
        <v>12</v>
      </c>
      <c r="L12" s="5">
        <v>12</v>
      </c>
      <c r="M12" s="5">
        <v>17</v>
      </c>
      <c r="N12" s="5">
        <v>3</v>
      </c>
      <c r="O12" s="5">
        <f>+SUM(C12:N12)</f>
        <v>67</v>
      </c>
    </row>
    <row r="13" spans="2:15" x14ac:dyDescent="0.25">
      <c r="B13" s="4" t="s">
        <v>21</v>
      </c>
      <c r="C13" s="5">
        <v>592</v>
      </c>
      <c r="D13" s="5">
        <v>453</v>
      </c>
      <c r="E13" s="5">
        <v>392</v>
      </c>
      <c r="F13" s="5">
        <v>489</v>
      </c>
      <c r="G13" s="5">
        <v>531</v>
      </c>
      <c r="H13" s="5">
        <v>386</v>
      </c>
      <c r="I13" s="5">
        <v>472</v>
      </c>
      <c r="J13" s="5">
        <v>411</v>
      </c>
      <c r="K13" s="5">
        <v>383</v>
      </c>
      <c r="L13" s="5">
        <v>426</v>
      </c>
      <c r="M13" s="5">
        <v>280</v>
      </c>
      <c r="N13" s="5">
        <v>174</v>
      </c>
      <c r="O13" s="5">
        <f t="shared" ref="O13:O21" si="0">+SUM(C13:N13)</f>
        <v>4989</v>
      </c>
    </row>
    <row r="14" spans="2:15" x14ac:dyDescent="0.25">
      <c r="B14" s="4" t="s">
        <v>22</v>
      </c>
      <c r="C14" s="5">
        <v>3389</v>
      </c>
      <c r="D14" s="5">
        <v>3223</v>
      </c>
      <c r="E14" s="5">
        <v>3460</v>
      </c>
      <c r="F14" s="5">
        <v>3388</v>
      </c>
      <c r="G14" s="5">
        <v>4245</v>
      </c>
      <c r="H14" s="5">
        <v>3196</v>
      </c>
      <c r="I14" s="5">
        <v>3149</v>
      </c>
      <c r="J14" s="5">
        <v>2719</v>
      </c>
      <c r="K14" s="5">
        <v>2355</v>
      </c>
      <c r="L14" s="5">
        <v>2496</v>
      </c>
      <c r="M14" s="5">
        <v>1873</v>
      </c>
      <c r="N14" s="5">
        <v>1263</v>
      </c>
      <c r="O14" s="5">
        <f t="shared" si="0"/>
        <v>34756</v>
      </c>
    </row>
    <row r="15" spans="2:15" x14ac:dyDescent="0.25">
      <c r="B15" s="4" t="s">
        <v>23</v>
      </c>
      <c r="C15" s="5">
        <v>1148</v>
      </c>
      <c r="D15" s="5">
        <v>1312</v>
      </c>
      <c r="E15" s="5">
        <v>1405</v>
      </c>
      <c r="F15" s="5">
        <v>1231</v>
      </c>
      <c r="G15" s="5">
        <v>1291</v>
      </c>
      <c r="H15" s="5">
        <v>910</v>
      </c>
      <c r="I15" s="5">
        <v>956</v>
      </c>
      <c r="J15" s="5">
        <v>1283</v>
      </c>
      <c r="K15" s="5">
        <v>800</v>
      </c>
      <c r="L15" s="5">
        <v>1231</v>
      </c>
      <c r="M15" s="5">
        <v>1116</v>
      </c>
      <c r="N15" s="5">
        <v>1015</v>
      </c>
      <c r="O15" s="5">
        <f t="shared" si="0"/>
        <v>13698</v>
      </c>
    </row>
    <row r="16" spans="2:15" x14ac:dyDescent="0.25">
      <c r="B16" s="4" t="s">
        <v>24</v>
      </c>
      <c r="C16" s="5">
        <v>5</v>
      </c>
      <c r="D16" s="5"/>
      <c r="E16" s="5"/>
      <c r="F16" s="5"/>
      <c r="G16" s="5"/>
      <c r="H16" s="5">
        <v>1</v>
      </c>
      <c r="I16" s="5">
        <v>3</v>
      </c>
      <c r="J16" s="5">
        <v>1</v>
      </c>
      <c r="K16" s="5">
        <v>4</v>
      </c>
      <c r="L16" s="5">
        <v>5</v>
      </c>
      <c r="M16" s="5"/>
      <c r="N16" s="5"/>
      <c r="O16" s="5">
        <f t="shared" si="0"/>
        <v>19</v>
      </c>
    </row>
    <row r="17" spans="2:15" x14ac:dyDescent="0.25">
      <c r="B17" s="4" t="s">
        <v>25</v>
      </c>
      <c r="C17" s="5">
        <v>2747</v>
      </c>
      <c r="D17" s="5">
        <v>2808</v>
      </c>
      <c r="E17" s="5">
        <v>3364</v>
      </c>
      <c r="F17" s="5">
        <v>2660</v>
      </c>
      <c r="G17" s="5">
        <v>3320</v>
      </c>
      <c r="H17" s="5">
        <v>2477</v>
      </c>
      <c r="I17" s="5">
        <v>2246</v>
      </c>
      <c r="J17" s="5">
        <v>2345</v>
      </c>
      <c r="K17" s="5">
        <v>1895</v>
      </c>
      <c r="L17" s="5">
        <v>2122</v>
      </c>
      <c r="M17" s="5">
        <v>1993</v>
      </c>
      <c r="N17" s="5">
        <v>1770</v>
      </c>
      <c r="O17" s="5">
        <f t="shared" si="0"/>
        <v>29747</v>
      </c>
    </row>
    <row r="18" spans="2:15" x14ac:dyDescent="0.25">
      <c r="B18" s="4" t="s">
        <v>26</v>
      </c>
      <c r="C18" s="5">
        <v>92</v>
      </c>
      <c r="D18" s="5">
        <v>19</v>
      </c>
      <c r="E18" s="5">
        <v>47</v>
      </c>
      <c r="F18" s="5">
        <v>19</v>
      </c>
      <c r="G18" s="5">
        <v>41</v>
      </c>
      <c r="H18" s="5">
        <v>42</v>
      </c>
      <c r="I18" s="5">
        <v>31</v>
      </c>
      <c r="J18" s="5">
        <v>32</v>
      </c>
      <c r="K18" s="5">
        <v>20</v>
      </c>
      <c r="L18" s="5">
        <v>18</v>
      </c>
      <c r="M18" s="5">
        <v>35</v>
      </c>
      <c r="N18" s="5">
        <v>10</v>
      </c>
      <c r="O18" s="5">
        <f t="shared" si="0"/>
        <v>406</v>
      </c>
    </row>
    <row r="19" spans="2:15" x14ac:dyDescent="0.25">
      <c r="B19" s="4" t="s">
        <v>27</v>
      </c>
      <c r="C19" s="5">
        <v>3</v>
      </c>
      <c r="D19" s="5">
        <v>2</v>
      </c>
      <c r="E19" s="5">
        <v>5</v>
      </c>
      <c r="F19" s="5">
        <v>1</v>
      </c>
      <c r="G19" s="5">
        <v>6</v>
      </c>
      <c r="H19" s="5">
        <v>6</v>
      </c>
      <c r="I19" s="5">
        <v>7</v>
      </c>
      <c r="J19" s="5">
        <v>6</v>
      </c>
      <c r="K19" s="5">
        <v>21</v>
      </c>
      <c r="L19" s="5">
        <v>18</v>
      </c>
      <c r="M19" s="5">
        <v>11</v>
      </c>
      <c r="N19" s="5">
        <v>15</v>
      </c>
      <c r="O19" s="5">
        <f t="shared" si="0"/>
        <v>101</v>
      </c>
    </row>
    <row r="20" spans="2:15" x14ac:dyDescent="0.25">
      <c r="B20" s="4" t="s">
        <v>28</v>
      </c>
      <c r="C20" s="5">
        <v>13488</v>
      </c>
      <c r="D20" s="5">
        <v>15719</v>
      </c>
      <c r="E20" s="5">
        <v>20116</v>
      </c>
      <c r="F20" s="5">
        <v>20531</v>
      </c>
      <c r="G20" s="5">
        <v>15887</v>
      </c>
      <c r="H20" s="5">
        <v>12166</v>
      </c>
      <c r="I20" s="5">
        <v>15793</v>
      </c>
      <c r="J20" s="5">
        <v>11289</v>
      </c>
      <c r="K20" s="5">
        <v>12033</v>
      </c>
      <c r="L20" s="5">
        <v>14222</v>
      </c>
      <c r="M20" s="5">
        <v>12202</v>
      </c>
      <c r="N20" s="5">
        <v>10376</v>
      </c>
      <c r="O20" s="5">
        <f t="shared" si="0"/>
        <v>173822</v>
      </c>
    </row>
    <row r="21" spans="2:15" x14ac:dyDescent="0.25">
      <c r="B21" s="4" t="s">
        <v>29</v>
      </c>
      <c r="C21" s="5">
        <v>46</v>
      </c>
      <c r="D21" s="5">
        <v>41</v>
      </c>
      <c r="E21" s="5">
        <v>88</v>
      </c>
      <c r="F21" s="5">
        <v>129</v>
      </c>
      <c r="G21" s="5">
        <v>96</v>
      </c>
      <c r="H21" s="5">
        <v>83</v>
      </c>
      <c r="I21" s="5">
        <v>41</v>
      </c>
      <c r="J21" s="5">
        <v>57</v>
      </c>
      <c r="K21" s="5">
        <v>68</v>
      </c>
      <c r="L21" s="5">
        <v>77</v>
      </c>
      <c r="M21" s="5">
        <v>92</v>
      </c>
      <c r="N21" s="5">
        <v>51</v>
      </c>
      <c r="O21" s="5">
        <f t="shared" si="0"/>
        <v>869</v>
      </c>
    </row>
    <row r="22" spans="2:15" x14ac:dyDescent="0.25">
      <c r="B22" s="4" t="s">
        <v>30</v>
      </c>
      <c r="C22" s="5">
        <v>35</v>
      </c>
      <c r="D22" s="5">
        <v>20</v>
      </c>
      <c r="E22" s="5">
        <v>23</v>
      </c>
      <c r="F22" s="5">
        <v>26</v>
      </c>
      <c r="G22" s="5">
        <v>16</v>
      </c>
      <c r="H22" s="5">
        <v>27</v>
      </c>
      <c r="I22" s="5">
        <v>37</v>
      </c>
      <c r="J22" s="5">
        <v>32</v>
      </c>
      <c r="K22" s="5">
        <v>30</v>
      </c>
      <c r="L22" s="5">
        <v>45</v>
      </c>
      <c r="M22" s="5">
        <v>54</v>
      </c>
      <c r="N22" s="5">
        <v>38</v>
      </c>
      <c r="O22" s="5">
        <f>+SUM(C22:N22)</f>
        <v>383</v>
      </c>
    </row>
    <row r="23" spans="2:15" x14ac:dyDescent="0.25">
      <c r="B23" s="7" t="s">
        <v>31</v>
      </c>
      <c r="C23" s="8">
        <f>+SUM(C12:C22)</f>
        <v>21546</v>
      </c>
      <c r="D23" s="8">
        <f t="shared" ref="D23:L23" si="1">+SUM(D12:D22)</f>
        <v>23597</v>
      </c>
      <c r="E23" s="8">
        <f t="shared" si="1"/>
        <v>28904</v>
      </c>
      <c r="F23" s="8">
        <f t="shared" si="1"/>
        <v>28475</v>
      </c>
      <c r="G23" s="8">
        <f t="shared" si="1"/>
        <v>25436</v>
      </c>
      <c r="H23" s="8">
        <f t="shared" si="1"/>
        <v>19295</v>
      </c>
      <c r="I23" s="8">
        <f t="shared" si="1"/>
        <v>22737</v>
      </c>
      <c r="J23" s="8">
        <f t="shared" si="1"/>
        <v>18186</v>
      </c>
      <c r="K23" s="8">
        <f>+SUM(K12:K22)</f>
        <v>17621</v>
      </c>
      <c r="L23" s="8">
        <f t="shared" si="1"/>
        <v>20672</v>
      </c>
      <c r="M23" s="8">
        <f>+SUM(M12:M22)</f>
        <v>17673</v>
      </c>
      <c r="N23" s="8">
        <f>+SUM(N12:N22)</f>
        <v>14715</v>
      </c>
      <c r="O23" s="8">
        <f>+SUM(O12:O22)</f>
        <v>258857</v>
      </c>
    </row>
    <row r="24" spans="2:15" x14ac:dyDescent="0.25">
      <c r="B24" s="9" t="s">
        <v>32</v>
      </c>
      <c r="C24" s="9"/>
      <c r="D24" s="10"/>
      <c r="E24" s="11"/>
      <c r="F24" s="11"/>
      <c r="G24" s="12"/>
      <c r="H24" s="12"/>
      <c r="I24" s="12"/>
      <c r="J24" s="12"/>
      <c r="K24" s="12"/>
      <c r="L24" s="12"/>
    </row>
    <row r="25" spans="2:15" x14ac:dyDescent="0.25">
      <c r="B25" s="9" t="s">
        <v>33</v>
      </c>
      <c r="C25" s="9"/>
      <c r="D25" s="9"/>
      <c r="E25" s="13"/>
      <c r="F25" s="14"/>
    </row>
    <row r="26" spans="2:15" ht="12.75" customHeight="1" x14ac:dyDescent="0.25">
      <c r="B26" s="9" t="s">
        <v>34</v>
      </c>
      <c r="C26" s="9"/>
      <c r="D26" s="9"/>
      <c r="E26" s="13"/>
      <c r="F26" s="13"/>
      <c r="G26" s="6"/>
    </row>
    <row r="27" spans="2:15" ht="28.5" customHeight="1" x14ac:dyDescent="0.25">
      <c r="B27" s="31"/>
      <c r="C27" s="31"/>
      <c r="D27" s="31"/>
      <c r="E27" s="31"/>
      <c r="F27" s="31"/>
    </row>
    <row r="28" spans="2:15" s="15" customFormat="1" x14ac:dyDescent="0.25">
      <c r="B28" s="31"/>
      <c r="C28" s="31"/>
      <c r="D28" s="31"/>
      <c r="E28" s="31"/>
      <c r="F28" s="31"/>
    </row>
    <row r="29" spans="2:15" ht="21.75" customHeight="1" x14ac:dyDescent="0.25">
      <c r="B29" s="31"/>
      <c r="C29" s="31"/>
      <c r="D29" s="31"/>
      <c r="E29" s="31"/>
      <c r="F29" s="31"/>
    </row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</sheetData>
  <mergeCells count="12">
    <mergeCell ref="B29:F29"/>
    <mergeCell ref="B2:O2"/>
    <mergeCell ref="B3:O3"/>
    <mergeCell ref="B4:O4"/>
    <mergeCell ref="B5:O5"/>
    <mergeCell ref="B7:O7"/>
    <mergeCell ref="B8:O8"/>
    <mergeCell ref="B10:B11"/>
    <mergeCell ref="C10:M10"/>
    <mergeCell ref="O10:O11"/>
    <mergeCell ref="B27:F27"/>
    <mergeCell ref="B28:F28"/>
  </mergeCells>
  <pageMargins left="0.70866141732283472" right="0.70866141732283472" top="1.36" bottom="0.74803149606299213" header="0.31496062992125984" footer="0.31496062992125984"/>
  <pageSetup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9"/>
  <sheetViews>
    <sheetView showGridLines="0" tabSelected="1" zoomScaleNormal="100" workbookViewId="0">
      <selection activeCell="Q16" sqref="Q16"/>
    </sheetView>
  </sheetViews>
  <sheetFormatPr defaultRowHeight="15" x14ac:dyDescent="0.25"/>
  <cols>
    <col min="1" max="1" width="7.140625" customWidth="1"/>
    <col min="2" max="2" width="28.85546875" customWidth="1"/>
    <col min="3" max="3" width="11.7109375" customWidth="1"/>
    <col min="4" max="4" width="11.140625" customWidth="1"/>
    <col min="5" max="5" width="12" customWidth="1"/>
    <col min="6" max="6" width="11.28515625" customWidth="1"/>
    <col min="7" max="7" width="10.7109375" customWidth="1"/>
    <col min="8" max="8" width="10.85546875" customWidth="1"/>
    <col min="9" max="9" width="11" customWidth="1"/>
    <col min="10" max="10" width="10.85546875" bestFit="1" customWidth="1"/>
    <col min="11" max="11" width="10.85546875" customWidth="1"/>
    <col min="12" max="12" width="13.28515625" bestFit="1" customWidth="1"/>
    <col min="13" max="13" width="10.85546875" bestFit="1" customWidth="1"/>
    <col min="14" max="14" width="12.85546875" customWidth="1"/>
    <col min="15" max="16" width="13.28515625" bestFit="1" customWidth="1"/>
    <col min="17" max="17" width="9.85546875" bestFit="1" customWidth="1"/>
    <col min="18" max="18" width="11.5703125" bestFit="1" customWidth="1"/>
  </cols>
  <sheetData>
    <row r="1" spans="2:17" ht="12.75" customHeight="1" x14ac:dyDescent="0.25">
      <c r="E1" s="16"/>
      <c r="F1" s="16"/>
    </row>
    <row r="2" spans="2:17" ht="16.5" customHeight="1" x14ac:dyDescent="0.25">
      <c r="B2" s="39" t="s">
        <v>0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2:17" ht="16.5" customHeight="1" x14ac:dyDescent="0.25">
      <c r="B3" s="39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2:17" ht="16.5" customHeight="1" x14ac:dyDescent="0.25">
      <c r="B4" s="39" t="s">
        <v>2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2:17" ht="16.5" customHeight="1" x14ac:dyDescent="0.25">
      <c r="B5" s="39" t="s">
        <v>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2:17" ht="9" customHeight="1" x14ac:dyDescent="0.25"/>
    <row r="7" spans="2:17" x14ac:dyDescent="0.25">
      <c r="B7" s="40" t="s">
        <v>54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spans="2:17" ht="17.25" customHeight="1" x14ac:dyDescent="0.25">
      <c r="B8" s="40" t="s">
        <v>35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</row>
    <row r="9" spans="2:17" ht="9" customHeight="1" x14ac:dyDescent="0.25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</row>
    <row r="10" spans="2:17" ht="15" customHeight="1" x14ac:dyDescent="0.25">
      <c r="B10" s="34" t="s">
        <v>36</v>
      </c>
      <c r="C10" s="36" t="s">
        <v>37</v>
      </c>
      <c r="D10" s="37" t="s">
        <v>38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</row>
    <row r="11" spans="2:17" x14ac:dyDescent="0.25">
      <c r="B11" s="35"/>
      <c r="C11" s="36"/>
      <c r="D11" s="3" t="s">
        <v>39</v>
      </c>
      <c r="E11" s="3" t="s">
        <v>40</v>
      </c>
      <c r="F11" s="3" t="s">
        <v>10</v>
      </c>
      <c r="G11" s="3" t="s">
        <v>11</v>
      </c>
      <c r="H11" s="3" t="s">
        <v>12</v>
      </c>
      <c r="I11" s="3" t="s">
        <v>13</v>
      </c>
      <c r="J11" s="3" t="s">
        <v>14</v>
      </c>
      <c r="K11" s="3" t="s">
        <v>15</v>
      </c>
      <c r="L11" s="3" t="s">
        <v>16</v>
      </c>
      <c r="M11" s="3" t="s">
        <v>17</v>
      </c>
      <c r="N11" s="3" t="s">
        <v>18</v>
      </c>
      <c r="O11" s="3" t="s">
        <v>19</v>
      </c>
    </row>
    <row r="12" spans="2:17" x14ac:dyDescent="0.25">
      <c r="B12" s="18" t="s">
        <v>20</v>
      </c>
      <c r="C12" s="5">
        <v>1222</v>
      </c>
      <c r="D12" s="5">
        <v>1263</v>
      </c>
      <c r="E12" s="5">
        <v>1263</v>
      </c>
      <c r="F12" s="5">
        <v>1267</v>
      </c>
      <c r="G12" s="5">
        <v>1268</v>
      </c>
      <c r="H12" s="5">
        <v>1271</v>
      </c>
      <c r="I12" s="5">
        <v>1272</v>
      </c>
      <c r="J12" s="5">
        <v>1274</v>
      </c>
      <c r="K12" s="5">
        <v>1285</v>
      </c>
      <c r="L12" s="5">
        <v>1297</v>
      </c>
      <c r="M12" s="5">
        <v>1309</v>
      </c>
      <c r="N12" s="5">
        <v>1326</v>
      </c>
      <c r="O12" s="19">
        <v>1329</v>
      </c>
      <c r="P12" s="20"/>
      <c r="Q12" s="6"/>
    </row>
    <row r="13" spans="2:17" x14ac:dyDescent="0.25">
      <c r="B13" s="18" t="s">
        <v>41</v>
      </c>
      <c r="C13" s="5">
        <v>95059</v>
      </c>
      <c r="D13" s="5">
        <v>96661</v>
      </c>
      <c r="E13" s="5">
        <v>97114</v>
      </c>
      <c r="F13" s="5">
        <v>97506</v>
      </c>
      <c r="G13" s="5">
        <v>97995</v>
      </c>
      <c r="H13" s="5">
        <v>98526</v>
      </c>
      <c r="I13" s="5">
        <v>98912</v>
      </c>
      <c r="J13" s="5">
        <v>99384</v>
      </c>
      <c r="K13" s="5">
        <v>99795</v>
      </c>
      <c r="L13" s="5">
        <v>100178</v>
      </c>
      <c r="M13" s="5">
        <v>100604</v>
      </c>
      <c r="N13" s="5">
        <v>100884</v>
      </c>
      <c r="O13" s="19">
        <v>101058</v>
      </c>
      <c r="P13" s="20"/>
      <c r="Q13" s="6"/>
    </row>
    <row r="14" spans="2:17" x14ac:dyDescent="0.25">
      <c r="B14" s="18" t="s">
        <v>42</v>
      </c>
      <c r="C14" s="5">
        <v>3654</v>
      </c>
      <c r="D14" s="5">
        <v>3653</v>
      </c>
      <c r="E14" s="5">
        <v>3653</v>
      </c>
      <c r="F14" s="5">
        <v>3653</v>
      </c>
      <c r="G14" s="5">
        <v>3653</v>
      </c>
      <c r="H14" s="5">
        <v>3653</v>
      </c>
      <c r="I14" s="5">
        <v>3653</v>
      </c>
      <c r="J14" s="5">
        <v>3653</v>
      </c>
      <c r="K14" s="5">
        <v>3653</v>
      </c>
      <c r="L14" s="5">
        <v>3653</v>
      </c>
      <c r="M14" s="5">
        <v>3653</v>
      </c>
      <c r="N14" s="5">
        <v>3653</v>
      </c>
      <c r="O14" s="19">
        <v>3653</v>
      </c>
      <c r="P14" s="20"/>
      <c r="Q14" s="6"/>
    </row>
    <row r="15" spans="2:17" x14ac:dyDescent="0.25">
      <c r="B15" s="18" t="s">
        <v>43</v>
      </c>
      <c r="C15" s="5">
        <v>1306</v>
      </c>
      <c r="D15" s="5">
        <v>1306</v>
      </c>
      <c r="E15" s="5">
        <v>1306</v>
      </c>
      <c r="F15" s="5">
        <v>1306</v>
      </c>
      <c r="G15" s="5">
        <v>1306</v>
      </c>
      <c r="H15" s="5">
        <v>1306</v>
      </c>
      <c r="I15" s="5">
        <v>1306</v>
      </c>
      <c r="J15" s="5">
        <v>1306</v>
      </c>
      <c r="K15" s="5">
        <v>1306</v>
      </c>
      <c r="L15" s="5">
        <v>1306</v>
      </c>
      <c r="M15" s="5">
        <v>1306</v>
      </c>
      <c r="N15" s="5">
        <v>1306</v>
      </c>
      <c r="O15" s="19">
        <v>1306</v>
      </c>
      <c r="P15" s="20"/>
      <c r="Q15" s="6"/>
    </row>
    <row r="16" spans="2:17" x14ac:dyDescent="0.25">
      <c r="B16" s="18" t="s">
        <v>44</v>
      </c>
      <c r="C16" s="5">
        <v>1130</v>
      </c>
      <c r="D16" s="5">
        <v>1130</v>
      </c>
      <c r="E16" s="5">
        <v>1130</v>
      </c>
      <c r="F16" s="5">
        <v>1130</v>
      </c>
      <c r="G16" s="5">
        <v>1130</v>
      </c>
      <c r="H16" s="5">
        <v>1130</v>
      </c>
      <c r="I16" s="5">
        <v>1130</v>
      </c>
      <c r="J16" s="5">
        <v>1130</v>
      </c>
      <c r="K16" s="5">
        <v>1130</v>
      </c>
      <c r="L16" s="5">
        <v>1130</v>
      </c>
      <c r="M16" s="5">
        <v>1130</v>
      </c>
      <c r="N16" s="5">
        <v>1130</v>
      </c>
      <c r="O16" s="19">
        <v>1130</v>
      </c>
      <c r="P16" s="20"/>
      <c r="Q16" s="6"/>
    </row>
    <row r="17" spans="2:18" x14ac:dyDescent="0.25">
      <c r="B17" s="18" t="s">
        <v>45</v>
      </c>
      <c r="C17" s="5">
        <v>10540</v>
      </c>
      <c r="D17" s="5">
        <v>10541</v>
      </c>
      <c r="E17" s="5">
        <v>10541</v>
      </c>
      <c r="F17" s="5">
        <v>10541</v>
      </c>
      <c r="G17" s="5">
        <v>10541</v>
      </c>
      <c r="H17" s="5">
        <v>10541</v>
      </c>
      <c r="I17" s="5">
        <v>10541</v>
      </c>
      <c r="J17" s="5">
        <v>10541</v>
      </c>
      <c r="K17" s="5">
        <v>10541</v>
      </c>
      <c r="L17" s="5">
        <v>10541</v>
      </c>
      <c r="M17" s="5">
        <v>10541</v>
      </c>
      <c r="N17" s="5">
        <v>10541</v>
      </c>
      <c r="O17" s="19">
        <v>10541</v>
      </c>
      <c r="P17" s="20"/>
      <c r="Q17" s="6"/>
    </row>
    <row r="18" spans="2:18" x14ac:dyDescent="0.25">
      <c r="B18" s="18" t="s">
        <v>46</v>
      </c>
      <c r="C18" s="5">
        <v>879464</v>
      </c>
      <c r="D18" s="5">
        <v>895679</v>
      </c>
      <c r="E18" s="5">
        <v>898902</v>
      </c>
      <c r="F18" s="5">
        <v>902362</v>
      </c>
      <c r="G18" s="5">
        <v>905750</v>
      </c>
      <c r="H18" s="5">
        <v>909995</v>
      </c>
      <c r="I18" s="5">
        <v>913191</v>
      </c>
      <c r="J18" s="5">
        <v>916340</v>
      </c>
      <c r="K18" s="5">
        <v>919059</v>
      </c>
      <c r="L18" s="5">
        <v>921414</v>
      </c>
      <c r="M18" s="5">
        <v>923910</v>
      </c>
      <c r="N18" s="5">
        <v>925783</v>
      </c>
      <c r="O18" s="19">
        <v>927046</v>
      </c>
      <c r="P18" s="20"/>
      <c r="Q18" s="6"/>
    </row>
    <row r="19" spans="2:18" x14ac:dyDescent="0.25">
      <c r="B19" s="18" t="s">
        <v>47</v>
      </c>
      <c r="C19" s="5">
        <v>17630</v>
      </c>
      <c r="D19" s="5">
        <v>17629</v>
      </c>
      <c r="E19" s="5">
        <v>17629</v>
      </c>
      <c r="F19" s="5">
        <v>17629</v>
      </c>
      <c r="G19" s="5">
        <v>17629</v>
      </c>
      <c r="H19" s="5">
        <v>17629</v>
      </c>
      <c r="I19" s="5">
        <v>17629</v>
      </c>
      <c r="J19" s="5">
        <v>17629</v>
      </c>
      <c r="K19" s="5">
        <v>17629</v>
      </c>
      <c r="L19" s="5">
        <v>17629</v>
      </c>
      <c r="M19" s="5">
        <v>17629</v>
      </c>
      <c r="N19" s="5">
        <v>17629</v>
      </c>
      <c r="O19" s="19">
        <v>17629</v>
      </c>
      <c r="P19" s="20"/>
      <c r="Q19" s="6"/>
    </row>
    <row r="20" spans="2:18" x14ac:dyDescent="0.25">
      <c r="B20" s="18" t="s">
        <v>48</v>
      </c>
      <c r="C20" s="5">
        <v>1786</v>
      </c>
      <c r="D20" s="5">
        <v>1778</v>
      </c>
      <c r="E20" s="5">
        <v>1778</v>
      </c>
      <c r="F20" s="5">
        <v>1778</v>
      </c>
      <c r="G20" s="5">
        <v>1778</v>
      </c>
      <c r="H20" s="5">
        <v>1778</v>
      </c>
      <c r="I20" s="5">
        <v>1778</v>
      </c>
      <c r="J20" s="5">
        <v>1778</v>
      </c>
      <c r="K20" s="5">
        <v>1778</v>
      </c>
      <c r="L20" s="5">
        <v>1778</v>
      </c>
      <c r="M20" s="5">
        <v>1778</v>
      </c>
      <c r="N20" s="5">
        <v>1778</v>
      </c>
      <c r="O20" s="19">
        <v>1778</v>
      </c>
      <c r="P20" s="20"/>
      <c r="Q20" s="6"/>
    </row>
    <row r="21" spans="2:18" x14ac:dyDescent="0.25">
      <c r="B21" s="18" t="s">
        <v>49</v>
      </c>
      <c r="C21" s="5">
        <v>431109</v>
      </c>
      <c r="D21" s="5">
        <v>434283</v>
      </c>
      <c r="E21" s="5">
        <v>435595</v>
      </c>
      <c r="F21" s="5">
        <v>437000</v>
      </c>
      <c r="G21" s="5">
        <v>438231</v>
      </c>
      <c r="H21" s="5">
        <v>439522</v>
      </c>
      <c r="I21" s="5">
        <v>440432</v>
      </c>
      <c r="J21" s="5">
        <v>441388</v>
      </c>
      <c r="K21" s="5">
        <v>442671</v>
      </c>
      <c r="L21" s="5">
        <v>443471</v>
      </c>
      <c r="M21" s="5">
        <v>444702</v>
      </c>
      <c r="N21" s="5">
        <v>445818</v>
      </c>
      <c r="O21" s="19">
        <v>446833</v>
      </c>
      <c r="P21" s="20"/>
      <c r="Q21" s="6"/>
    </row>
    <row r="22" spans="2:18" x14ac:dyDescent="0.25">
      <c r="B22" s="18" t="s">
        <v>50</v>
      </c>
      <c r="C22" s="5">
        <v>246</v>
      </c>
      <c r="D22" s="5">
        <v>258</v>
      </c>
      <c r="E22" s="5">
        <v>258</v>
      </c>
      <c r="F22" s="5">
        <v>258</v>
      </c>
      <c r="G22" s="5">
        <v>258</v>
      </c>
      <c r="H22" s="5">
        <v>258</v>
      </c>
      <c r="I22" s="5">
        <v>259</v>
      </c>
      <c r="J22" s="5">
        <v>262</v>
      </c>
      <c r="K22" s="5">
        <v>263</v>
      </c>
      <c r="L22" s="5">
        <v>267</v>
      </c>
      <c r="M22" s="5">
        <v>272</v>
      </c>
      <c r="N22" s="5">
        <v>272</v>
      </c>
      <c r="O22" s="19">
        <v>272</v>
      </c>
      <c r="P22" s="20"/>
      <c r="Q22" s="6"/>
    </row>
    <row r="23" spans="2:18" x14ac:dyDescent="0.25">
      <c r="B23" s="18" t="s">
        <v>25</v>
      </c>
      <c r="C23" s="5">
        <v>449918</v>
      </c>
      <c r="D23" s="5">
        <v>460157</v>
      </c>
      <c r="E23" s="5">
        <v>462965</v>
      </c>
      <c r="F23" s="5">
        <v>466329</v>
      </c>
      <c r="G23" s="5">
        <v>468989</v>
      </c>
      <c r="H23" s="5">
        <v>472309</v>
      </c>
      <c r="I23" s="5">
        <v>474786</v>
      </c>
      <c r="J23" s="5">
        <v>477032</v>
      </c>
      <c r="K23" s="5">
        <v>479377</v>
      </c>
      <c r="L23" s="5">
        <v>481272</v>
      </c>
      <c r="M23" s="5">
        <v>483394</v>
      </c>
      <c r="N23" s="5">
        <v>485387</v>
      </c>
      <c r="O23" s="19">
        <v>487157</v>
      </c>
      <c r="P23" s="20"/>
      <c r="Q23" s="6"/>
    </row>
    <row r="24" spans="2:18" x14ac:dyDescent="0.25">
      <c r="B24" s="18" t="s">
        <v>26</v>
      </c>
      <c r="C24" s="5">
        <v>23013</v>
      </c>
      <c r="D24" s="5">
        <v>23366</v>
      </c>
      <c r="E24" s="5">
        <v>23385</v>
      </c>
      <c r="F24" s="5">
        <v>23432</v>
      </c>
      <c r="G24" s="5">
        <v>23451</v>
      </c>
      <c r="H24" s="5">
        <v>23492</v>
      </c>
      <c r="I24" s="5">
        <v>23534</v>
      </c>
      <c r="J24" s="5">
        <v>23565</v>
      </c>
      <c r="K24" s="5">
        <v>23597</v>
      </c>
      <c r="L24" s="5">
        <v>23617</v>
      </c>
      <c r="M24" s="5">
        <v>23635</v>
      </c>
      <c r="N24" s="5">
        <v>23670</v>
      </c>
      <c r="O24" s="19">
        <v>23680</v>
      </c>
      <c r="P24" s="20"/>
      <c r="Q24" s="6"/>
    </row>
    <row r="25" spans="2:18" x14ac:dyDescent="0.25">
      <c r="B25" s="18" t="s">
        <v>51</v>
      </c>
      <c r="C25" s="5">
        <v>696</v>
      </c>
      <c r="D25" s="5">
        <v>709</v>
      </c>
      <c r="E25" s="5">
        <v>711</v>
      </c>
      <c r="F25" s="5">
        <v>716</v>
      </c>
      <c r="G25" s="5">
        <v>717</v>
      </c>
      <c r="H25" s="5">
        <v>723</v>
      </c>
      <c r="I25" s="5">
        <v>729</v>
      </c>
      <c r="J25" s="5">
        <v>736</v>
      </c>
      <c r="K25" s="5">
        <v>742</v>
      </c>
      <c r="L25" s="5">
        <v>763</v>
      </c>
      <c r="M25" s="5">
        <v>781</v>
      </c>
      <c r="N25" s="5">
        <v>792</v>
      </c>
      <c r="O25" s="19">
        <v>807</v>
      </c>
      <c r="P25" s="20"/>
      <c r="Q25" s="6"/>
    </row>
    <row r="26" spans="2:18" x14ac:dyDescent="0.25">
      <c r="B26" s="18" t="s">
        <v>28</v>
      </c>
      <c r="C26" s="5">
        <v>2398511</v>
      </c>
      <c r="D26" s="5">
        <v>2413160</v>
      </c>
      <c r="E26" s="5">
        <v>2428879</v>
      </c>
      <c r="F26" s="5">
        <v>2448995</v>
      </c>
      <c r="G26" s="5">
        <v>2469526</v>
      </c>
      <c r="H26" s="5">
        <v>2485413</v>
      </c>
      <c r="I26" s="5">
        <v>2497579</v>
      </c>
      <c r="J26" s="5">
        <v>2513372</v>
      </c>
      <c r="K26" s="5">
        <v>2524661</v>
      </c>
      <c r="L26" s="5">
        <v>2536694</v>
      </c>
      <c r="M26" s="5">
        <v>2550916</v>
      </c>
      <c r="N26" s="5">
        <v>2563118</v>
      </c>
      <c r="O26" s="19">
        <v>2573494</v>
      </c>
      <c r="P26" s="20"/>
      <c r="Q26" s="6"/>
      <c r="R26" s="16"/>
    </row>
    <row r="27" spans="2:18" ht="18" x14ac:dyDescent="0.25">
      <c r="B27" s="18" t="s">
        <v>52</v>
      </c>
      <c r="C27" s="5">
        <v>14854</v>
      </c>
      <c r="D27" s="5">
        <v>15127</v>
      </c>
      <c r="E27" s="5">
        <v>15168</v>
      </c>
      <c r="F27" s="5">
        <v>15256</v>
      </c>
      <c r="G27" s="5">
        <v>15385</v>
      </c>
      <c r="H27" s="5">
        <v>15481</v>
      </c>
      <c r="I27" s="5">
        <v>15564</v>
      </c>
      <c r="J27" s="5">
        <v>15605</v>
      </c>
      <c r="K27" s="5">
        <v>15662</v>
      </c>
      <c r="L27" s="5">
        <v>15730</v>
      </c>
      <c r="M27" s="5">
        <v>15807</v>
      </c>
      <c r="N27" s="5">
        <v>15899</v>
      </c>
      <c r="O27" s="19">
        <v>15950</v>
      </c>
      <c r="P27" s="20"/>
      <c r="Q27" s="6"/>
    </row>
    <row r="28" spans="2:18" x14ac:dyDescent="0.25">
      <c r="B28" s="18" t="s">
        <v>30</v>
      </c>
      <c r="C28" s="5">
        <v>20746</v>
      </c>
      <c r="D28" s="5">
        <v>20865</v>
      </c>
      <c r="E28" s="5">
        <v>20885</v>
      </c>
      <c r="F28" s="5">
        <v>20908</v>
      </c>
      <c r="G28" s="5">
        <v>20934</v>
      </c>
      <c r="H28" s="5">
        <v>20950</v>
      </c>
      <c r="I28" s="5">
        <v>20977</v>
      </c>
      <c r="J28" s="5">
        <v>21014</v>
      </c>
      <c r="K28" s="5">
        <v>21046</v>
      </c>
      <c r="L28" s="5">
        <v>21076</v>
      </c>
      <c r="M28" s="5">
        <v>21121</v>
      </c>
      <c r="N28" s="5">
        <v>21175</v>
      </c>
      <c r="O28" s="19">
        <v>21213</v>
      </c>
      <c r="P28" s="20"/>
      <c r="Q28" s="6"/>
    </row>
    <row r="29" spans="2:18" x14ac:dyDescent="0.25">
      <c r="B29" s="7" t="s">
        <v>31</v>
      </c>
      <c r="C29" s="8">
        <v>4350884</v>
      </c>
      <c r="D29" s="8">
        <f>SUM(D12:D28)</f>
        <v>4397565</v>
      </c>
      <c r="E29" s="8">
        <f>SUM(E12:E28)</f>
        <v>4421162</v>
      </c>
      <c r="F29" s="8">
        <f t="shared" ref="F29:K29" si="0">SUM(F12:F28)</f>
        <v>4450066</v>
      </c>
      <c r="G29" s="8">
        <f t="shared" si="0"/>
        <v>4478541</v>
      </c>
      <c r="H29" s="8">
        <f t="shared" si="0"/>
        <v>4503977</v>
      </c>
      <c r="I29" s="8">
        <f>SUM(I12:I28)</f>
        <v>4523272</v>
      </c>
      <c r="J29" s="8">
        <f t="shared" si="0"/>
        <v>4546009</v>
      </c>
      <c r="K29" s="8">
        <f t="shared" si="0"/>
        <v>4564195</v>
      </c>
      <c r="L29" s="8">
        <f>SUM(L12:L28)</f>
        <v>4581816</v>
      </c>
      <c r="M29" s="8">
        <f>SUM(M12:M28)</f>
        <v>4602488</v>
      </c>
      <c r="N29" s="8">
        <f>SUM(N12:N28)</f>
        <v>4620161</v>
      </c>
      <c r="O29" s="8">
        <f>SUM(O12:O28)</f>
        <v>4634876</v>
      </c>
      <c r="P29" s="21"/>
      <c r="Q29" s="6"/>
      <c r="R29" s="6"/>
    </row>
    <row r="30" spans="2:18" x14ac:dyDescent="0.25">
      <c r="B30" s="9" t="s">
        <v>32</v>
      </c>
      <c r="C30" s="22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R30" s="19"/>
    </row>
    <row r="31" spans="2:18" x14ac:dyDescent="0.25">
      <c r="B31" s="9" t="s">
        <v>33</v>
      </c>
      <c r="C31" s="22"/>
      <c r="D31" s="6"/>
      <c r="E31" s="6"/>
      <c r="F31" s="6"/>
      <c r="G31" s="6"/>
      <c r="H31" s="6"/>
      <c r="I31" s="6"/>
      <c r="J31" s="6"/>
      <c r="K31" s="6"/>
      <c r="L31" s="6"/>
      <c r="N31" s="6"/>
      <c r="O31" s="16"/>
      <c r="P31" s="19"/>
      <c r="Q31" s="16"/>
      <c r="R31" s="16"/>
    </row>
    <row r="32" spans="2:18" x14ac:dyDescent="0.25">
      <c r="B32" s="9" t="s">
        <v>34</v>
      </c>
      <c r="C32" s="23"/>
      <c r="D32" s="24"/>
      <c r="E32" s="6"/>
      <c r="G32" s="6"/>
      <c r="H32" s="6"/>
      <c r="I32" s="6"/>
      <c r="K32" s="6"/>
      <c r="M32" s="6"/>
      <c r="R32" s="6"/>
    </row>
    <row r="33" spans="2:19" x14ac:dyDescent="0.25">
      <c r="B33" s="9" t="s">
        <v>53</v>
      </c>
      <c r="C33" s="23"/>
      <c r="D33" s="24"/>
      <c r="E33" s="6"/>
      <c r="F33" s="6"/>
      <c r="G33" s="6"/>
      <c r="H33" s="6"/>
      <c r="I33" s="6"/>
      <c r="M33" s="6"/>
      <c r="O33" s="25"/>
      <c r="P33" s="6"/>
      <c r="Q33" s="16"/>
    </row>
    <row r="34" spans="2:19" ht="27.75" customHeight="1" x14ac:dyDescent="0.25">
      <c r="B34" s="31"/>
      <c r="C34" s="31"/>
      <c r="D34" s="31"/>
      <c r="E34" s="31"/>
      <c r="F34" s="31"/>
    </row>
    <row r="35" spans="2:19" x14ac:dyDescent="0.25">
      <c r="B35" s="31"/>
      <c r="C35" s="31"/>
      <c r="D35" s="31"/>
      <c r="E35" s="31"/>
      <c r="F35" s="31"/>
      <c r="G35" s="6"/>
      <c r="S35" s="16"/>
    </row>
    <row r="36" spans="2:19" x14ac:dyDescent="0.25">
      <c r="B36" s="31"/>
      <c r="C36" s="31"/>
      <c r="D36" s="31"/>
      <c r="E36" s="31"/>
      <c r="F36" s="31"/>
      <c r="O36" s="16"/>
    </row>
    <row r="37" spans="2:19" x14ac:dyDescent="0.25">
      <c r="B37" s="31"/>
      <c r="C37" s="31"/>
      <c r="D37" s="31"/>
      <c r="E37" s="31"/>
      <c r="F37" s="31"/>
    </row>
    <row r="38" spans="2:19" x14ac:dyDescent="0.25">
      <c r="B38" s="31"/>
      <c r="C38" s="31"/>
      <c r="D38" s="31"/>
      <c r="E38" s="31"/>
      <c r="F38" s="31"/>
    </row>
    <row r="39" spans="2:19" x14ac:dyDescent="0.25">
      <c r="B39" s="31"/>
      <c r="C39" s="31"/>
      <c r="D39" s="31"/>
      <c r="E39" s="31"/>
      <c r="F39" s="31"/>
    </row>
  </sheetData>
  <mergeCells count="15">
    <mergeCell ref="B8:N8"/>
    <mergeCell ref="B2:N2"/>
    <mergeCell ref="B3:N3"/>
    <mergeCell ref="B4:N4"/>
    <mergeCell ref="B5:N5"/>
    <mergeCell ref="B7:N7"/>
    <mergeCell ref="B37:F37"/>
    <mergeCell ref="B38:F38"/>
    <mergeCell ref="B39:F39"/>
    <mergeCell ref="B10:B11"/>
    <mergeCell ref="C10:C11"/>
    <mergeCell ref="D10:O10"/>
    <mergeCell ref="B34:F34"/>
    <mergeCell ref="B35:F35"/>
    <mergeCell ref="B36:F36"/>
  </mergeCells>
  <pageMargins left="0.70866141732283472" right="0.70866141732283472" top="1.1299999999999999" bottom="0.74803149606299213" header="0.31496062992125984" footer="0.31496062992125984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Cantidad de Vehiculos </vt:lpstr>
      <vt:lpstr>Stock Vehiculos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 P Baez R</dc:creator>
  <cp:lastModifiedBy>Connie P Baez R</cp:lastModifiedBy>
  <dcterms:created xsi:type="dcterms:W3CDTF">2020-01-03T17:05:55Z</dcterms:created>
  <dcterms:modified xsi:type="dcterms:W3CDTF">2020-01-03T17:21:40Z</dcterms:modified>
</cp:coreProperties>
</file>